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9" sheetId="1" r:id="rId1"/>
  </sheets>
  <externalReferences>
    <externalReference r:id="rId2"/>
  </externalReferences>
  <definedNames>
    <definedName name="Z_6E36EA37_049E_4FAE_B719_2847CD16F858_.wvu.Cols" localSheetId="0" hidden="1">Иркут.9!$F:$H,Иркут.9!$L:$O</definedName>
    <definedName name="Z_6E36EA37_049E_4FAE_B719_2847CD16F858_.wvu.Rows" localSheetId="0" hidden="1">Иркут.9!$42:$45</definedName>
    <definedName name="Z_73C0D023_21BD_4441_8EFA_957546C15799_.wvu.Cols" localSheetId="0" hidden="1">Иркут.9!$F:$H,Иркут.9!$L:$O</definedName>
    <definedName name="Z_73C0D023_21BD_4441_8EFA_957546C15799_.wvu.Rows" localSheetId="0" hidden="1">Иркут.9!$42:$45</definedName>
  </definedNames>
  <calcPr calcId="125725"/>
</workbook>
</file>

<file path=xl/calcChain.xml><?xml version="1.0" encoding="utf-8"?>
<calcChain xmlns="http://schemas.openxmlformats.org/spreadsheetml/2006/main">
  <c r="I37" i="1"/>
  <c r="O57" l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O31"/>
  <c r="M31"/>
  <c r="F31"/>
  <c r="O30"/>
  <c r="M30"/>
  <c r="F30"/>
  <c r="O29"/>
  <c r="M29"/>
  <c r="F29"/>
  <c r="O28"/>
  <c r="M28"/>
  <c r="F28"/>
  <c r="O27"/>
  <c r="M27"/>
  <c r="I25" s="1"/>
  <c r="F27"/>
  <c r="O25"/>
  <c r="O50" s="1"/>
  <c r="N25"/>
  <c r="M25"/>
  <c r="L25"/>
  <c r="G24"/>
  <c r="E3"/>
  <c r="F32" l="1"/>
  <c r="F39"/>
  <c r="F26"/>
  <c r="I32"/>
  <c r="I39"/>
  <c r="M32"/>
  <c r="M39"/>
  <c r="M50" s="1"/>
  <c r="F50" l="1"/>
  <c r="I50"/>
  <c r="I54" s="1"/>
  <c r="I57" s="1"/>
  <c r="G49" l="1"/>
  <c r="H49" s="1"/>
  <c r="G44"/>
  <c r="H44" s="1"/>
  <c r="G33"/>
  <c r="H33" s="1"/>
  <c r="G28"/>
  <c r="H28" s="1"/>
  <c r="G30"/>
  <c r="H30" s="1"/>
  <c r="G32"/>
  <c r="H32" s="1"/>
  <c r="G34"/>
  <c r="H34" s="1"/>
  <c r="G36"/>
  <c r="H36" s="1"/>
  <c r="G38"/>
  <c r="H38" s="1"/>
  <c r="G41"/>
  <c r="H41" s="1"/>
  <c r="G45"/>
  <c r="H45" s="1"/>
  <c r="G47"/>
  <c r="H47" s="1"/>
  <c r="F54"/>
  <c r="F57" s="1"/>
  <c r="G42"/>
  <c r="H42" s="1"/>
  <c r="G27"/>
  <c r="G29"/>
  <c r="H29" s="1"/>
  <c r="G31"/>
  <c r="H31" s="1"/>
  <c r="G35"/>
  <c r="H35" s="1"/>
  <c r="G37"/>
  <c r="H37" s="1"/>
  <c r="G39"/>
  <c r="H39" s="1"/>
  <c r="G40"/>
  <c r="H40" s="1"/>
  <c r="G43"/>
  <c r="H43" s="1"/>
  <c r="G46"/>
  <c r="H46" s="1"/>
  <c r="G48"/>
  <c r="H48" s="1"/>
  <c r="H27" l="1"/>
  <c r="H26" s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<sst xmlns="http://schemas.openxmlformats.org/spreadsheetml/2006/main" count="65" uniqueCount="54">
  <si>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ул.Иркутская,9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</si>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</sst>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5" style="1" customWidth="1"/>
    <col min="5" max="5" width="20.28515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7.2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2593.19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2593.19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711160.1</v>
      </c>
      <c r="F10" s="25"/>
      <c r="G10" s="23"/>
      <c r="H10" s="23"/>
      <c r="I10" s="25">
        <v>649604.49</v>
      </c>
      <c r="J10" s="26">
        <v>173436.14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131585.63</v>
      </c>
      <c r="F12" s="25"/>
      <c r="G12" s="23"/>
      <c r="H12" s="23"/>
      <c r="I12" s="25">
        <v>112549.37</v>
      </c>
      <c r="J12" s="26">
        <v>46107.07</v>
      </c>
    </row>
    <row r="13" spans="1:10" ht="15.75" customHeight="1">
      <c r="A13" s="65" t="s">
        <v>16</v>
      </c>
      <c r="B13" s="66"/>
      <c r="C13" s="66"/>
      <c r="D13" s="67"/>
      <c r="E13" s="25">
        <v>187082.16</v>
      </c>
      <c r="F13" s="25"/>
      <c r="G13" s="23"/>
      <c r="H13" s="23"/>
      <c r="I13" s="25">
        <v>160640.14000000001</v>
      </c>
      <c r="J13" s="26">
        <v>65453.7</v>
      </c>
    </row>
    <row r="14" spans="1:10" ht="14.45" customHeight="1">
      <c r="A14" s="58" t="s">
        <v>17</v>
      </c>
      <c r="B14" s="58"/>
      <c r="C14" s="58"/>
      <c r="D14" s="58"/>
      <c r="E14" s="25">
        <v>289694.43</v>
      </c>
      <c r="F14" s="25"/>
      <c r="G14" s="23"/>
      <c r="H14" s="23"/>
      <c r="I14" s="25">
        <v>253034.88</v>
      </c>
      <c r="J14" s="26">
        <v>81310.62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6.5" customHeight="1">
      <c r="A16" s="71" t="s">
        <v>19</v>
      </c>
      <c r="B16" s="72"/>
      <c r="C16" s="72"/>
      <c r="D16" s="73"/>
      <c r="E16" s="25">
        <v>400732.44</v>
      </c>
      <c r="F16" s="25"/>
      <c r="G16" s="23"/>
      <c r="H16" s="23"/>
      <c r="I16" s="25">
        <v>367276.09</v>
      </c>
      <c r="J16" s="26">
        <v>95148.67</v>
      </c>
    </row>
    <row r="17" spans="1:15" ht="15.75">
      <c r="A17" s="58" t="s">
        <v>20</v>
      </c>
      <c r="B17" s="58"/>
      <c r="C17" s="58"/>
      <c r="D17" s="58"/>
      <c r="E17" s="25">
        <v>41076.769999999997</v>
      </c>
      <c r="F17" s="25"/>
      <c r="G17" s="23"/>
      <c r="H17" s="23"/>
      <c r="I17" s="25">
        <v>37739.519999999997</v>
      </c>
      <c r="J17" s="26">
        <v>10225.959999999999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5544</v>
      </c>
      <c r="F21" s="25"/>
      <c r="G21" s="23"/>
      <c r="H21" s="23"/>
      <c r="I21" s="25">
        <v>4963.41</v>
      </c>
      <c r="J21" s="26">
        <v>1591.69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2148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28308.83</v>
      </c>
      <c r="L25" s="85">
        <f t="shared" ref="L25:O25" si="0">SUM(L27:L31)</f>
        <v>2948.23</v>
      </c>
      <c r="M25" s="85">
        <f t="shared" si="0"/>
        <v>3478.9114</v>
      </c>
      <c r="N25" s="85">
        <f t="shared" si="0"/>
        <v>0</v>
      </c>
      <c r="O25" s="85">
        <f t="shared" si="0"/>
        <v>0</v>
      </c>
    </row>
    <row r="26" spans="1:15" ht="30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10018.94</v>
      </c>
      <c r="L27" s="41">
        <v>1114.69</v>
      </c>
      <c r="M27" s="41">
        <f>L27*118%</f>
        <v>1315.3342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3017.28</v>
      </c>
      <c r="L28" s="41">
        <v>336.06</v>
      </c>
      <c r="M28" s="41">
        <f t="shared" ref="M28:M31" si="4">L28*118%</f>
        <v>396.55079999999998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370.27</v>
      </c>
      <c r="L29" s="41">
        <v>533.16</v>
      </c>
      <c r="M29" s="41">
        <f t="shared" si="4"/>
        <v>629.12879999999996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30.7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12837.34</v>
      </c>
      <c r="L31" s="41">
        <v>964.32</v>
      </c>
      <c r="M31" s="41">
        <f t="shared" si="4"/>
        <v>1137.8976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167470.18</v>
      </c>
      <c r="L32" s="85">
        <f t="shared" ref="L32:O32" si="6">SUM(L34:L38)</f>
        <v>91967.11</v>
      </c>
      <c r="M32" s="85">
        <f t="shared" si="6"/>
        <v>108521.18979999999</v>
      </c>
      <c r="N32" s="85">
        <f t="shared" si="6"/>
        <v>36642.880000000005</v>
      </c>
      <c r="O32" s="85">
        <f t="shared" si="6"/>
        <v>36876.661574400001</v>
      </c>
    </row>
    <row r="33" spans="1:15" ht="28.5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54086.36</v>
      </c>
      <c r="L34" s="41">
        <v>13124.09</v>
      </c>
      <c r="M34" s="41">
        <f t="shared" ref="M34:M38" si="7">L34*118%</f>
        <v>15486.4262</v>
      </c>
      <c r="N34" s="41">
        <v>22664.06</v>
      </c>
      <c r="O34" s="41">
        <f t="shared" ref="O34:O38" si="8">N34*$O$23</f>
        <v>22808.656702800003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12403.03</v>
      </c>
      <c r="L35" s="41">
        <v>3954.18</v>
      </c>
      <c r="M35" s="41">
        <f t="shared" si="7"/>
        <v>4665.9323999999997</v>
      </c>
      <c r="N35" s="41">
        <v>4328.58</v>
      </c>
      <c r="O35" s="41">
        <f t="shared" si="8"/>
        <v>4356.1963403999998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8063.39</v>
      </c>
      <c r="L36" s="41">
        <v>363.52</v>
      </c>
      <c r="M36" s="41">
        <f t="shared" si="7"/>
        <v>428.95359999999994</v>
      </c>
      <c r="N36" s="41">
        <v>4028.26</v>
      </c>
      <c r="O36" s="41">
        <f t="shared" si="8"/>
        <v>4053.9602988000006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37684.24+2514.66</f>
        <v>40198.899999999994</v>
      </c>
      <c r="L37" s="41">
        <v>45554.6</v>
      </c>
      <c r="M37" s="41">
        <f t="shared" si="7"/>
        <v>53754.427999999993</v>
      </c>
      <c r="N37" s="41"/>
      <c r="O37" s="41">
        <f t="shared" si="8"/>
        <v>0</v>
      </c>
    </row>
    <row r="38" spans="1:15" ht="42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52718.5</v>
      </c>
      <c r="L38" s="41">
        <v>28970.720000000001</v>
      </c>
      <c r="M38" s="41">
        <f t="shared" si="7"/>
        <v>34185.4496</v>
      </c>
      <c r="N38" s="41">
        <v>5621.98</v>
      </c>
      <c r="O38" s="41">
        <f t="shared" si="8"/>
        <v>5657.8482323999997</v>
      </c>
    </row>
    <row r="39" spans="1:15" ht="15.6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85974.62999999999</v>
      </c>
      <c r="L39" s="44">
        <f t="shared" ref="L39:O39" si="10">SUM(L40:L48)</f>
        <v>5907.32</v>
      </c>
      <c r="M39" s="44">
        <f t="shared" si="10"/>
        <v>6970.6375999999991</v>
      </c>
      <c r="N39" s="44">
        <f t="shared" si="10"/>
        <v>83864.160000000003</v>
      </c>
      <c r="O39" s="44">
        <f t="shared" si="10"/>
        <v>84399.213340799994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60263.519999999997</v>
      </c>
      <c r="L40" s="41">
        <v>283.32</v>
      </c>
      <c r="M40" s="41">
        <f t="shared" ref="M40:M49" si="11">L40*118%</f>
        <v>334.31759999999997</v>
      </c>
      <c r="N40" s="41">
        <v>58241.86</v>
      </c>
      <c r="O40" s="41">
        <f t="shared" ref="O40:O49" si="12">N40*$O$23</f>
        <v>58613.443066800006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12141.33</v>
      </c>
      <c r="L41" s="41">
        <v>83.75</v>
      </c>
      <c r="M41" s="41">
        <f t="shared" si="11"/>
        <v>98.824999999999989</v>
      </c>
      <c r="N41" s="41">
        <v>11758.1</v>
      </c>
      <c r="O41" s="41">
        <f t="shared" si="12"/>
        <v>11833.116678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381.28</v>
      </c>
      <c r="L46" s="41">
        <v>34.31</v>
      </c>
      <c r="M46" s="41">
        <f t="shared" si="11"/>
        <v>40.485799999999998</v>
      </c>
      <c r="N46" s="41">
        <v>614.41999999999996</v>
      </c>
      <c r="O46" s="41">
        <f t="shared" si="12"/>
        <v>618.33999959999994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1716.44</v>
      </c>
      <c r="L47" s="41">
        <v>1934.55</v>
      </c>
      <c r="M47" s="41">
        <f t="shared" si="11"/>
        <v>2282.7689999999998</v>
      </c>
      <c r="N47" s="41"/>
      <c r="O47" s="41">
        <f t="shared" si="12"/>
        <v>0</v>
      </c>
    </row>
    <row r="48" spans="1:15" ht="4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11472.06</v>
      </c>
      <c r="L48" s="41">
        <v>3571.39</v>
      </c>
      <c r="M48" s="41">
        <f t="shared" si="11"/>
        <v>4214.2401999999993</v>
      </c>
      <c r="N48" s="41">
        <v>13249.78</v>
      </c>
      <c r="O48" s="41">
        <f t="shared" si="12"/>
        <v>13334.313596400001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274.27999999999997</v>
      </c>
      <c r="L49" s="41">
        <v>228.51</v>
      </c>
      <c r="M49" s="41">
        <f t="shared" si="11"/>
        <v>269.64179999999999</v>
      </c>
      <c r="N49" s="41">
        <v>354.8</v>
      </c>
      <c r="O49" s="41">
        <f t="shared" si="12"/>
        <v>357.063624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282027.92000000004</v>
      </c>
      <c r="L50" s="44">
        <f t="shared" ref="L50:O50" si="13">L25+L32+L39+L49</f>
        <v>101051.17</v>
      </c>
      <c r="M50" s="44">
        <f t="shared" si="13"/>
        <v>119240.38059999999</v>
      </c>
      <c r="N50" s="44">
        <f t="shared" si="13"/>
        <v>120861.84000000001</v>
      </c>
      <c r="O50" s="44">
        <f t="shared" si="13"/>
        <v>121632.9385392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50037.24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36793.660000000003</v>
      </c>
      <c r="L52" s="41"/>
      <c r="M52" s="41"/>
      <c r="N52" s="41"/>
      <c r="O52" s="41"/>
    </row>
    <row r="53" spans="1:15" ht="15.7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5132.67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373991.49000000005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400732.44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367276.09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28888.949999999953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2013-05-24T07:30:36Z</dcterms:created>
  <dcterms:modified xsi:type="dcterms:W3CDTF">2014-05-12T11:21:17Z</dcterms:modified>
</cp:coreProperties>
</file>